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aniele.nascimento\AppData\Local\Microsoft\Windows\INetCache\Content.Outlook\RH8LBI2H\"/>
    </mc:Choice>
  </mc:AlternateContent>
  <bookViews>
    <workbookView xWindow="0" yWindow="0" windowWidth="20490" windowHeight="7455"/>
  </bookViews>
  <sheets>
    <sheet name="Plan1" sheetId="1" r:id="rId1"/>
  </sheets>
  <calcPr calcId="152511"/>
</workbook>
</file>

<file path=xl/calcChain.xml><?xml version="1.0" encoding="utf-8"?>
<calcChain xmlns="http://schemas.openxmlformats.org/spreadsheetml/2006/main">
  <c r="K3" i="1" l="1"/>
  <c r="K4" i="1"/>
  <c r="K5" i="1"/>
  <c r="K2" i="1"/>
  <c r="G3" i="1" l="1"/>
  <c r="G4" i="1"/>
  <c r="G5" i="1"/>
  <c r="G2" i="1"/>
</calcChain>
</file>

<file path=xl/sharedStrings.xml><?xml version="1.0" encoding="utf-8"?>
<sst xmlns="http://schemas.openxmlformats.org/spreadsheetml/2006/main" count="18" uniqueCount="16">
  <si>
    <t>-</t>
  </si>
  <si>
    <t>Matric.</t>
  </si>
  <si>
    <t>Nome</t>
  </si>
  <si>
    <t>ADM</t>
  </si>
  <si>
    <t>FELIPE PRUSCH CASCAES</t>
  </si>
  <si>
    <t>JULIANO ANACLETO MARTINS</t>
  </si>
  <si>
    <t>LUCAS EDUARDO GRESKOVIAK FERNANDES</t>
  </si>
  <si>
    <t>CLEBERTON PIRES GAIER</t>
  </si>
  <si>
    <t>Demissão</t>
  </si>
  <si>
    <t>CB Valor correto</t>
  </si>
  <si>
    <t>Va valor correto</t>
  </si>
  <si>
    <t>Valor Devido</t>
  </si>
  <si>
    <t>Valor Devido - 20%PAT</t>
  </si>
  <si>
    <t>VA valor pago 02/2022 a 04/2023</t>
  </si>
  <si>
    <t>CB valor Pago 02/2022 a 12/2022</t>
  </si>
  <si>
    <t xml:space="preserve"> Total  a pagar CB e 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</si>
</sst>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2" formatCode="_-&quot;R$&quot;\ * #,##0_-;\-&quot;R$&quot;\ * #,##0_-;_-&quot;R$&quot;\ * &quot;-&quot;_-;_-@_-"/>
    <numFmt numFmtId="44" formatCode="_-&quot;R$&quot;\ * #,##0.00_-;\-&quot;R$&quot;\ * #,##0.00_-;_-&quot;R$&quot;\ * &quot;-&quot;??_-;_-@_-"/>
    <numFmt numFmtId="164" formatCode="##00000000"/>
    <numFmt numFmtId="165" formatCode="000&quot;.&quot;000&quot;.&quot;000&quot;-&quot;00"/>
    <numFmt numFmtId="166" formatCode="000&quot;.&quot;0&quot;[&quot;\5&quot;]&quot;&quot;.&quot;00&quot;.&quot;0"/>
    <numFmt numFmtId="167" formatCode="[hhh]:mm"/>
  </numFmts>
  <fonts count="16" x14ac:knownFonts="1">
    <font>
      <sz val="11"/>
      <color rgb="FF000000"/>
      <name val="Calibri"/>
    </font>
    <font>
      <b/>
      <sz val="10"/>
      <color rgb="FF000000"/>
      <name val="Arial"/>
      <family val="1"/>
    </font>
    <font>
      <sz val="6"/>
      <color rgb="FF000000"/>
      <name val="Arial"/>
      <family val="1"/>
    </font>
    <font>
      <sz val="6"/>
      <color rgb="FF000000"/>
      <name val="Arial"/>
      <family val="1"/>
    </font>
    <font>
      <sz val="11"/>
      <color rgb="FF000000"/>
      <name val="Calibri"/>
    </font>
    <font>
      <sz val="18"/>
      <color theme="3"/>
      <name val="Calibri Light"/>
      <family val="2"/>
      <scheme val="maj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rgb="FF000000"/>
      <name val="Arial"/>
      <family val="1"/>
    </font>
    <font>
      <b/>
      <sz val="11"/>
      <color rgb="FFFF0000"/>
      <name val="Arial"/>
      <family val="1"/>
    </font>
    <font>
      <sz val="11"/>
      <color rgb="FF000000"/>
      <name val="Arial"/>
      <family val="1"/>
    </font>
    <font>
      <sz val="11"/>
      <color rgb="FFFF0000"/>
      <name val="Arial"/>
      <family val="1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 applyNumberFormat="0"/>
    <xf numFmtId="0" fontId="11" fillId="0" borderId="0" applyNumberFormat="0" applyFill="0" applyBorder="0" applyAlignment="0" applyProtection="0"/>
    <xf numFmtId="0" fontId="10" fillId="5" borderId="2" applyNumberFormat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7" fillId="2" borderId="0" applyNumberFormat="0" applyBorder="0" applyAlignment="0" applyProtection="0"/>
    <xf numFmtId="0" fontId="6" fillId="0" borderId="0" applyNumberFormat="0" applyFill="0" applyBorder="0" applyAlignment="0" applyProtection="0"/>
    <xf numFmtId="0" fontId="6" fillId="0" borderId="1" applyNumberFormat="0" applyFill="0" applyAlignment="0" applyProtection="0"/>
    <xf numFmtId="0" fontId="5" fillId="0" borderId="0" applyNumberFormat="0" applyFill="0" applyBorder="0" applyAlignment="0" applyProtection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</cellStyleXfs>
  <cellXfs count="26">
    <xf numFmtId="0" fontId="0" fillId="0" borderId="0" xfId="0"/>
    <xf numFmtId="0" fontId="1" fillId="0" borderId="0" xfId="1" applyFont="1" applyAlignment="1">
      <alignment horizontal="left"/>
    </xf>
    <xf numFmtId="0" fontId="2" fillId="0" borderId="0" xfId="5" applyFont="1" applyFill="1" applyAlignment="1">
      <alignment horizontal="left"/>
    </xf>
    <xf numFmtId="0" fontId="3" fillId="0" borderId="0" xfId="8" applyFont="1" applyAlignment="1">
      <alignment horizontal="right"/>
    </xf>
    <xf numFmtId="166" fontId="3" fillId="0" borderId="0" xfId="9" applyNumberFormat="1" applyFont="1" applyAlignment="1">
      <alignment horizontal="right"/>
    </xf>
    <xf numFmtId="167" fontId="2" fillId="0" borderId="0" xfId="10" applyNumberFormat="1" applyFont="1" applyAlignment="1">
      <alignment horizontal="left"/>
    </xf>
    <xf numFmtId="0" fontId="2" fillId="0" borderId="0" xfId="5" applyFont="1" applyFill="1" applyAlignment="1">
      <alignment horizontal="left"/>
    </xf>
    <xf numFmtId="0" fontId="3" fillId="0" borderId="0" xfId="8" applyFont="1" applyAlignment="1">
      <alignment horizontal="right"/>
    </xf>
    <xf numFmtId="166" fontId="3" fillId="0" borderId="0" xfId="9" applyNumberFormat="1" applyFont="1" applyAlignment="1">
      <alignment horizontal="right"/>
    </xf>
    <xf numFmtId="167" fontId="2" fillId="0" borderId="0" xfId="10" applyNumberFormat="1" applyFont="1" applyAlignment="1">
      <alignment horizontal="left"/>
    </xf>
    <xf numFmtId="0" fontId="0" fillId="0" borderId="0" xfId="0" applyAlignment="1">
      <alignment horizontal="center"/>
    </xf>
    <xf numFmtId="0" fontId="12" fillId="6" borderId="3" xfId="2" applyFont="1" applyFill="1" applyBorder="1" applyAlignment="1">
      <alignment horizontal="center"/>
    </xf>
    <xf numFmtId="0" fontId="12" fillId="6" borderId="3" xfId="1" applyFont="1" applyFill="1" applyBorder="1" applyAlignment="1">
      <alignment horizontal="center"/>
    </xf>
    <xf numFmtId="0" fontId="13" fillId="6" borderId="3" xfId="1" applyFont="1" applyFill="1" applyBorder="1" applyAlignment="1">
      <alignment horizontal="center"/>
    </xf>
    <xf numFmtId="0" fontId="12" fillId="6" borderId="3" xfId="3" applyFont="1" applyFill="1" applyBorder="1" applyAlignment="1">
      <alignment horizontal="center"/>
    </xf>
    <xf numFmtId="0" fontId="12" fillId="6" borderId="3" xfId="3" applyFont="1" applyFill="1" applyBorder="1" applyAlignment="1">
      <alignment horizontal="right"/>
    </xf>
    <xf numFmtId="0" fontId="13" fillId="6" borderId="3" xfId="2" applyFont="1" applyFill="1" applyBorder="1" applyAlignment="1">
      <alignment horizontal="left"/>
    </xf>
    <xf numFmtId="164" fontId="14" fillId="0" borderId="3" xfId="4" applyNumberFormat="1" applyFont="1" applyFill="1" applyBorder="1" applyAlignment="1">
      <alignment horizontal="center"/>
    </xf>
    <xf numFmtId="0" fontId="14" fillId="0" borderId="3" xfId="5" applyFont="1" applyFill="1" applyBorder="1" applyAlignment="1">
      <alignment horizontal="center"/>
    </xf>
    <xf numFmtId="14" fontId="14" fillId="0" borderId="3" xfId="6" applyNumberFormat="1" applyFont="1" applyBorder="1" applyAlignment="1">
      <alignment horizontal="center"/>
    </xf>
    <xf numFmtId="165" fontId="14" fillId="0" borderId="3" xfId="7" applyNumberFormat="1" applyFont="1" applyBorder="1" applyAlignment="1">
      <alignment horizontal="center"/>
    </xf>
    <xf numFmtId="44" fontId="14" fillId="0" borderId="3" xfId="10" applyFont="1" applyBorder="1" applyAlignment="1">
      <alignment horizontal="center"/>
    </xf>
    <xf numFmtId="44" fontId="15" fillId="0" borderId="3" xfId="10" applyFont="1" applyBorder="1" applyAlignment="1">
      <alignment horizontal="center"/>
    </xf>
    <xf numFmtId="44" fontId="14" fillId="0" borderId="3" xfId="10" applyFont="1" applyBorder="1" applyAlignment="1">
      <alignment horizontal="right"/>
    </xf>
    <xf numFmtId="44" fontId="15" fillId="0" borderId="3" xfId="10" applyFont="1" applyBorder="1" applyAlignment="1">
      <alignment horizontal="right"/>
    </xf>
    <xf numFmtId="44" fontId="15" fillId="0" borderId="0" xfId="10" applyFont="1" applyFill="1" applyBorder="1" applyAlignment="1">
      <alignment horizontal="right"/>
    </xf>
  </cellXfs>
  <cellStyles count="11">
    <cellStyle name="Bom" xfId="5" builtinId="26"/>
    <cellStyle name="Cálculo" xfId="2" builtinId="22"/>
    <cellStyle name="Incorreto" xfId="4" builtinId="27"/>
    <cellStyle name="Moeda" xfId="10" builtinId="4"/>
    <cellStyle name="Moeda [0]" xfId="9" builtinId="7"/>
    <cellStyle name="Neutra" xfId="3" builtinId="28"/>
    <cellStyle name="Normal" xfId="0" builtinId="0"/>
    <cellStyle name="Texto Explicativo" xfId="1" builtinId="53"/>
    <cellStyle name="Título" xfId="8" builtinId="15"/>
    <cellStyle name="Título 3" xfId="7" builtinId="18"/>
    <cellStyle name="Título 4" xfId="6" builtinId="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tabSelected="1" topLeftCell="F1" workbookViewId="0">
      <selection activeCell="N10" sqref="N10"/>
    </sheetView>
  </sheetViews>
  <sheetFormatPr defaultRowHeight="15" x14ac:dyDescent="0.25"/>
  <cols>
    <col min="1" max="1" width="10.140625" bestFit="1" customWidth="1"/>
    <col min="2" max="2" width="47.85546875" bestFit="1" customWidth="1"/>
    <col min="3" max="4" width="11.28515625" bestFit="1" customWidth="1"/>
    <col min="5" max="5" width="34.140625" style="10" bestFit="1" customWidth="1"/>
    <col min="6" max="6" width="18.140625" style="10" bestFit="1" customWidth="1"/>
    <col min="7" max="7" width="16.140625" style="10" customWidth="1"/>
    <col min="8" max="8" width="33.28515625" style="10" bestFit="1" customWidth="1"/>
    <col min="9" max="9" width="17.42578125" bestFit="1" customWidth="1"/>
    <col min="10" max="10" width="24.5703125" bestFit="1" customWidth="1"/>
    <col min="11" max="11" width="22.7109375" bestFit="1" customWidth="1"/>
  </cols>
  <sheetData>
    <row r="1" spans="1:17" ht="25.5" customHeight="1" x14ac:dyDescent="0.25">
      <c r="A1" s="11" t="s">
        <v>1</v>
      </c>
      <c r="B1" s="11" t="s">
        <v>2</v>
      </c>
      <c r="C1" s="11" t="s">
        <v>3</v>
      </c>
      <c r="D1" s="11" t="s">
        <v>8</v>
      </c>
      <c r="E1" s="12" t="s">
        <v>14</v>
      </c>
      <c r="F1" s="12" t="s">
        <v>9</v>
      </c>
      <c r="G1" s="13" t="s">
        <v>11</v>
      </c>
      <c r="H1" s="14" t="s">
        <v>13</v>
      </c>
      <c r="I1" s="15" t="s">
        <v>10</v>
      </c>
      <c r="J1" s="16" t="s">
        <v>12</v>
      </c>
      <c r="K1" s="15" t="s">
        <v>15</v>
      </c>
      <c r="L1" s="1"/>
      <c r="M1" s="1"/>
      <c r="N1" s="1"/>
    </row>
    <row r="2" spans="1:17" x14ac:dyDescent="0.25">
      <c r="A2" s="17">
        <v>280335</v>
      </c>
      <c r="B2" s="18" t="s">
        <v>4</v>
      </c>
      <c r="C2" s="19">
        <v>44644</v>
      </c>
      <c r="D2" s="20" t="s">
        <v>0</v>
      </c>
      <c r="E2" s="21">
        <v>941.04</v>
      </c>
      <c r="F2" s="21">
        <v>1036.26</v>
      </c>
      <c r="G2" s="22">
        <f>SUM(F2-E2)</f>
        <v>95.220000000000027</v>
      </c>
      <c r="H2" s="21">
        <v>4088.5</v>
      </c>
      <c r="I2" s="23">
        <v>4369.2</v>
      </c>
      <c r="J2" s="24">
        <v>224.56</v>
      </c>
      <c r="K2" s="23">
        <f>SUM(J2+G2)</f>
        <v>319.78000000000003</v>
      </c>
      <c r="L2" s="2"/>
      <c r="M2" s="3"/>
      <c r="N2" s="2"/>
      <c r="O2" s="4"/>
      <c r="P2" s="2"/>
      <c r="Q2" s="5"/>
    </row>
    <row r="3" spans="1:17" x14ac:dyDescent="0.25">
      <c r="A3" s="17">
        <v>283078</v>
      </c>
      <c r="B3" s="18" t="s">
        <v>5</v>
      </c>
      <c r="C3" s="19">
        <v>44708</v>
      </c>
      <c r="D3" s="20" t="s">
        <v>0</v>
      </c>
      <c r="E3" s="21">
        <v>731.92</v>
      </c>
      <c r="F3" s="21">
        <v>805.98</v>
      </c>
      <c r="G3" s="22">
        <f t="shared" ref="G3:G5" si="0">SUM(F3-E3)</f>
        <v>74.060000000000059</v>
      </c>
      <c r="H3" s="21">
        <v>3992.3</v>
      </c>
      <c r="I3" s="23">
        <v>4236.8</v>
      </c>
      <c r="J3" s="24">
        <v>195.6</v>
      </c>
      <c r="K3" s="23">
        <f t="shared" ref="K3:K5" si="1">SUM(J3+G3)</f>
        <v>269.66000000000008</v>
      </c>
      <c r="L3" s="2"/>
      <c r="M3" s="3"/>
      <c r="N3" s="2"/>
      <c r="O3" s="4"/>
      <c r="P3" s="2"/>
      <c r="Q3" s="5"/>
    </row>
    <row r="4" spans="1:17" x14ac:dyDescent="0.25">
      <c r="A4" s="17">
        <v>226406</v>
      </c>
      <c r="B4" s="18" t="s">
        <v>6</v>
      </c>
      <c r="C4" s="19">
        <v>43514</v>
      </c>
      <c r="D4" s="20" t="s">
        <v>0</v>
      </c>
      <c r="E4" s="21">
        <v>1150.1600000000001</v>
      </c>
      <c r="F4" s="21">
        <v>1266.54</v>
      </c>
      <c r="G4" s="22">
        <f t="shared" si="0"/>
        <v>116.37999999999988</v>
      </c>
      <c r="H4" s="21">
        <v>4401.1499999999996</v>
      </c>
      <c r="I4" s="23">
        <v>4845.84</v>
      </c>
      <c r="J4" s="24">
        <v>355.75</v>
      </c>
      <c r="K4" s="23">
        <f t="shared" si="1"/>
        <v>472.12999999999988</v>
      </c>
      <c r="L4" s="2"/>
      <c r="M4" s="3"/>
      <c r="N4" s="2"/>
      <c r="O4" s="4"/>
      <c r="P4" s="2"/>
      <c r="Q4" s="5"/>
    </row>
    <row r="5" spans="1:17" x14ac:dyDescent="0.25">
      <c r="A5" s="17">
        <v>243825</v>
      </c>
      <c r="B5" s="18" t="s">
        <v>7</v>
      </c>
      <c r="C5" s="19">
        <v>43882</v>
      </c>
      <c r="D5" s="19">
        <v>44926</v>
      </c>
      <c r="E5" s="21">
        <v>1150.1600000000001</v>
      </c>
      <c r="F5" s="21">
        <v>1266.54</v>
      </c>
      <c r="G5" s="22">
        <f t="shared" si="0"/>
        <v>116.37999999999988</v>
      </c>
      <c r="H5" s="21">
        <v>3391.05</v>
      </c>
      <c r="I5" s="23">
        <v>3733.68</v>
      </c>
      <c r="J5" s="24">
        <v>274.10000000000002</v>
      </c>
      <c r="K5" s="23">
        <f t="shared" si="1"/>
        <v>390.4799999999999</v>
      </c>
      <c r="L5" s="6"/>
      <c r="M5" s="7"/>
      <c r="N5" s="6"/>
      <c r="O5" s="8"/>
      <c r="P5" s="6"/>
      <c r="Q5" s="9"/>
    </row>
    <row r="7" spans="1:17" x14ac:dyDescent="0.25">
      <c r="J7" s="25"/>
    </row>
    <row r="8" spans="1:17" x14ac:dyDescent="0.25">
      <c r="J8" s="25"/>
    </row>
    <row r="9" spans="1:17" x14ac:dyDescent="0.25">
      <c r="J9" s="25"/>
    </row>
    <row r="10" spans="1:17" x14ac:dyDescent="0.25">
      <c r="J10" s="25"/>
    </row>
  </sheetData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Daniele Nascimento Benefícios</cp:lastModifiedBy>
  <dcterms:modified xsi:type="dcterms:W3CDTF">2023-04-25T20:48:36Z</dcterms:modified>
</cp:coreProperties>
</file>